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0792289C-BF95-4CB0-95BC-85286A5DABC0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NN'!$A$3:$M$20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2" l="1"/>
  <c r="L20" i="2"/>
  <c r="M19" i="2"/>
  <c r="L19" i="2"/>
  <c r="M18" i="2"/>
  <c r="L18" i="2"/>
  <c r="M17" i="2"/>
  <c r="L17" i="2"/>
  <c r="M9" i="2"/>
  <c r="L9" i="2"/>
  <c r="M8" i="2"/>
  <c r="L8" i="2"/>
  <c r="M7" i="2"/>
  <c r="L7" i="2"/>
  <c r="M14" i="2"/>
  <c r="M13" i="2"/>
  <c r="M12" i="2"/>
  <c r="M11" i="2"/>
  <c r="M10" i="2"/>
  <c r="L14" i="2"/>
  <c r="L13" i="2"/>
  <c r="L12" i="2"/>
  <c r="L11" i="2"/>
  <c r="L10" i="2"/>
  <c r="M6" i="2"/>
  <c r="L6" i="2"/>
  <c r="M16" i="2"/>
  <c r="M15" i="2"/>
  <c r="L16" i="2"/>
  <c r="L15" i="2"/>
  <c r="M5" i="2"/>
  <c r="L5" i="2"/>
</calcChain>
</file>

<file path=xl/sharedStrings.xml><?xml version="1.0" encoding="utf-8"?>
<sst xmlns="http://schemas.openxmlformats.org/spreadsheetml/2006/main" count="69" uniqueCount="60">
  <si>
    <t>STT</t>
  </si>
  <si>
    <t>Tên đường</t>
  </si>
  <si>
    <t>Đoạn đường</t>
  </si>
  <si>
    <t>Các tuyến đường còn lại</t>
  </si>
  <si>
    <t>Giáp đường tuần tra biên giới</t>
  </si>
  <si>
    <t>Giáp ranh xã Lộc Tấn</t>
  </si>
  <si>
    <t>Đường Quốc lộ 13</t>
  </si>
  <si>
    <t>Đường nhựa</t>
  </si>
  <si>
    <t>Các tuyến đường đấu nối trực tiếp ra đường Quốc lộ 13 trong phạm vi 200 m (tính từ HLLG)</t>
  </si>
  <si>
    <t>Đường liên xã Lộc Tấn - Lộc Thạnh</t>
  </si>
  <si>
    <t>Cầu suối 2</t>
  </si>
  <si>
    <t>Trạm kiểm soát Hoa Lư</t>
  </si>
  <si>
    <t>Đường nhựa vào Ủy ban nhân dân xã Lộc Hòa</t>
  </si>
  <si>
    <t>Hết ranh đất Trạm y tế xã</t>
  </si>
  <si>
    <t>Ngã ba ấp 8A</t>
  </si>
  <si>
    <t>Cổng chào ấp 7</t>
  </si>
  <si>
    <t>Cổng chào Nhà văn hóa ấp Thạnh Trung</t>
  </si>
  <si>
    <t>Hết ranh đất trường Trung học cơ sở Lộc Thạnh</t>
  </si>
  <si>
    <t>Các tuyến đường nhựa trong khu dân cư trung tâm cụm xã</t>
  </si>
  <si>
    <t>Ngã ba nhà Huyền Thông</t>
  </si>
  <si>
    <t>Cổng chào ấp 6</t>
  </si>
  <si>
    <t>Cống làng 9 (giáp ranh xã Lộc Tấn)</t>
  </si>
  <si>
    <t>Đường 13B (đường ĐT 754C)</t>
  </si>
  <si>
    <t>Ngã ba Chiu Riu</t>
  </si>
  <si>
    <t>Các đường giao thông theo quy hoạch xây dựng vùng lõi khu kinh tế cửa khẩu Hoa Lư (trừ các đường nằm trong đoạn Quốc lộ 13)</t>
  </si>
  <si>
    <t xml:space="preserve">xã Lộc Thạnh </t>
  </si>
  <si>
    <t>Các đường vành đai, đường ngang và đường dọc trong khu quy hoạch Khu kinh tế cửa khẩu Hoa Lư (trừ các đường nằm trong đoạn Quốc Lộ 13)</t>
  </si>
  <si>
    <t>Điểm cuối</t>
  </si>
  <si>
    <t xml:space="preserve">Điểm đầu </t>
  </si>
  <si>
    <t>Giá đất trồng rừng đặc dụng</t>
  </si>
  <si>
    <t>Giá đất trồng rừng phòng hộ</t>
  </si>
  <si>
    <t>Giá đất trồng rừng sản xuất</t>
  </si>
  <si>
    <t>Giá đất nuôi trồng thủy sản</t>
  </si>
  <si>
    <t>Giá đất trồng cây hằng năm</t>
  </si>
  <si>
    <t>Giá đất trồng cây lâu năm</t>
  </si>
  <si>
    <t>LNXIV2</t>
  </si>
  <si>
    <t>LNXIV3</t>
  </si>
  <si>
    <t>LNXIV4</t>
  </si>
  <si>
    <t>LNXIV5</t>
  </si>
  <si>
    <t>LNXIV6</t>
  </si>
  <si>
    <t>LNXIV7</t>
  </si>
  <si>
    <t>LNXIV8</t>
  </si>
  <si>
    <t>LNXIV1, LNXV1</t>
  </si>
  <si>
    <t>LNXV2</t>
  </si>
  <si>
    <t>LNXV3</t>
  </si>
  <si>
    <t>LNXV4</t>
  </si>
  <si>
    <t>LNXV5</t>
  </si>
  <si>
    <t>LNXV6</t>
  </si>
  <si>
    <t>LNXV7</t>
  </si>
  <si>
    <t>LNXIV9, LNXV8</t>
  </si>
  <si>
    <t>LNXIV10,LNXV9</t>
  </si>
  <si>
    <t>Giá đất chỉnh trồng cây lâu năm</t>
  </si>
  <si>
    <t>Giá đất chỉnh trồng cây hằng năm</t>
  </si>
  <si>
    <t>Đường liên xã Lộc Hòa - Lộc An (cũ)</t>
  </si>
  <si>
    <t>Giáp ranh đất Chợ xã Lộc Hòa (cũ)</t>
  </si>
  <si>
    <t>Hết ranh đất Chợ xã Lộc Hòa (cũ)</t>
  </si>
  <si>
    <t>Giáp ranh đất Trạm y tế xã (cũ)</t>
  </si>
  <si>
    <t>Đường Quốc lộ 13 (giáp ranh xã Lộc Hòa (cũ))</t>
  </si>
  <si>
    <t>Các tuyến đường giao thông nông thôn có bề rộng đường theo bản đồ địa chính từ 3,5 m trở lên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</si>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</sst>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3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20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7" hidden="1" customWidth="1"/>
    <col min="2" max="2" width="5" style="10" bestFit="1" customWidth="1"/>
    <col min="3" max="3" width="36.28515625" style="8" customWidth="1"/>
    <col min="4" max="5" width="38.42578125" style="8" customWidth="1"/>
    <col min="6" max="6" width="10" style="9" customWidth="1"/>
    <col min="7" max="7" width="11.7109375" style="9" customWidth="1"/>
    <col min="8" max="8" width="10.5703125" style="9" customWidth="1"/>
    <col min="9" max="9" width="11.85546875" style="9" customWidth="1"/>
    <col min="10" max="10" width="12.28515625" style="9" customWidth="1"/>
    <col min="11" max="11" width="13.140625" style="9" customWidth="1"/>
    <col min="12" max="12" width="13.140625" style="7" customWidth="1"/>
    <col min="13" max="13" width="13.28515625" style="7" customWidth="1"/>
    <col min="14" max="16384" width="9.140625" style="7"/>
  </cols>
  <sheetData>
    <row r="1" spans="1:13" ht="18.75" x14ac:dyDescent="0.25">
      <c r="B1" s="16" t="s">
        <v>59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1.5" customHeight="1" x14ac:dyDescent="0.25">
      <c r="A2" s="12"/>
      <c r="B2" s="14" t="s">
        <v>0</v>
      </c>
      <c r="C2" s="14" t="s">
        <v>1</v>
      </c>
      <c r="D2" s="14" t="s">
        <v>2</v>
      </c>
      <c r="E2" s="14"/>
      <c r="F2" s="15" t="s">
        <v>34</v>
      </c>
      <c r="G2" s="15" t="s">
        <v>33</v>
      </c>
      <c r="H2" s="15" t="s">
        <v>32</v>
      </c>
      <c r="I2" s="15" t="s">
        <v>31</v>
      </c>
      <c r="J2" s="15" t="s">
        <v>30</v>
      </c>
      <c r="K2" s="15" t="s">
        <v>29</v>
      </c>
      <c r="L2" s="15" t="s">
        <v>51</v>
      </c>
      <c r="M2" s="15" t="s">
        <v>52</v>
      </c>
    </row>
    <row r="3" spans="1:13" ht="39" customHeight="1" x14ac:dyDescent="0.25">
      <c r="A3" s="12"/>
      <c r="B3" s="14"/>
      <c r="C3" s="14"/>
      <c r="D3" s="1" t="s">
        <v>28</v>
      </c>
      <c r="E3" s="1" t="s">
        <v>27</v>
      </c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2"/>
      <c r="B4" s="1"/>
      <c r="C4" s="6" t="s">
        <v>25</v>
      </c>
      <c r="D4" s="6"/>
      <c r="E4" s="6"/>
      <c r="F4" s="2"/>
      <c r="G4" s="2"/>
      <c r="H4" s="2"/>
      <c r="I4" s="2"/>
      <c r="J4" s="2"/>
      <c r="K4" s="2"/>
      <c r="L4" s="13"/>
      <c r="M4" s="12"/>
    </row>
    <row r="5" spans="1:13" ht="25.5" x14ac:dyDescent="0.25">
      <c r="A5" s="11" t="s">
        <v>42</v>
      </c>
      <c r="B5" s="3">
        <v>1</v>
      </c>
      <c r="C5" s="5" t="s">
        <v>6</v>
      </c>
      <c r="D5" s="5" t="s">
        <v>5</v>
      </c>
      <c r="E5" s="5" t="s">
        <v>11</v>
      </c>
      <c r="F5" s="4">
        <v>100</v>
      </c>
      <c r="G5" s="4">
        <v>70</v>
      </c>
      <c r="H5" s="4">
        <v>20</v>
      </c>
      <c r="I5" s="4">
        <v>17</v>
      </c>
      <c r="J5" s="4">
        <v>18</v>
      </c>
      <c r="K5" s="4">
        <v>18</v>
      </c>
      <c r="L5" s="13">
        <f>1.1*F5</f>
        <v>110.00000000000001</v>
      </c>
      <c r="M5" s="12">
        <f>1.1*G5</f>
        <v>77</v>
      </c>
    </row>
    <row r="6" spans="1:13" ht="31.5" x14ac:dyDescent="0.25">
      <c r="A6" s="11" t="s">
        <v>35</v>
      </c>
      <c r="B6" s="3">
        <v>2</v>
      </c>
      <c r="C6" s="5" t="s">
        <v>12</v>
      </c>
      <c r="D6" s="5" t="s">
        <v>6</v>
      </c>
      <c r="E6" s="5" t="s">
        <v>13</v>
      </c>
      <c r="F6" s="4">
        <v>75</v>
      </c>
      <c r="G6" s="4">
        <v>50</v>
      </c>
      <c r="H6" s="4">
        <v>20</v>
      </c>
      <c r="I6" s="4">
        <v>17</v>
      </c>
      <c r="J6" s="4">
        <v>18</v>
      </c>
      <c r="K6" s="4">
        <v>18</v>
      </c>
      <c r="L6" s="13">
        <f>1.05*F6</f>
        <v>78.75</v>
      </c>
      <c r="M6" s="12">
        <f>1.05*G6</f>
        <v>52.5</v>
      </c>
    </row>
    <row r="7" spans="1:13" x14ac:dyDescent="0.25">
      <c r="A7" s="11" t="s">
        <v>36</v>
      </c>
      <c r="B7" s="3">
        <v>3</v>
      </c>
      <c r="C7" s="5" t="s">
        <v>7</v>
      </c>
      <c r="D7" s="5" t="s">
        <v>14</v>
      </c>
      <c r="E7" s="5" t="s">
        <v>55</v>
      </c>
      <c r="F7" s="4">
        <v>60</v>
      </c>
      <c r="G7" s="4">
        <v>40</v>
      </c>
      <c r="H7" s="4">
        <v>20</v>
      </c>
      <c r="I7" s="4">
        <v>17</v>
      </c>
      <c r="J7" s="4">
        <v>18</v>
      </c>
      <c r="K7" s="4">
        <v>18</v>
      </c>
      <c r="L7" s="13">
        <f>F7</f>
        <v>60</v>
      </c>
      <c r="M7" s="13">
        <f>G7</f>
        <v>40</v>
      </c>
    </row>
    <row r="8" spans="1:13" x14ac:dyDescent="0.25">
      <c r="A8" s="11" t="s">
        <v>37</v>
      </c>
      <c r="B8" s="3">
        <v>4</v>
      </c>
      <c r="C8" s="5" t="s">
        <v>7</v>
      </c>
      <c r="D8" s="5" t="s">
        <v>54</v>
      </c>
      <c r="E8" s="5" t="s">
        <v>15</v>
      </c>
      <c r="F8" s="4">
        <v>60</v>
      </c>
      <c r="G8" s="4">
        <v>40</v>
      </c>
      <c r="H8" s="4">
        <v>20</v>
      </c>
      <c r="I8" s="4">
        <v>17</v>
      </c>
      <c r="J8" s="4">
        <v>18</v>
      </c>
      <c r="K8" s="4">
        <v>18</v>
      </c>
      <c r="L8" s="13">
        <f t="shared" ref="L8:L9" si="0">F8</f>
        <v>60</v>
      </c>
      <c r="M8" s="13">
        <f t="shared" ref="M8:M9" si="1">G8</f>
        <v>40</v>
      </c>
    </row>
    <row r="9" spans="1:13" ht="31.5" x14ac:dyDescent="0.25">
      <c r="A9" s="11" t="s">
        <v>47</v>
      </c>
      <c r="B9" s="3">
        <v>5</v>
      </c>
      <c r="C9" s="5" t="s">
        <v>7</v>
      </c>
      <c r="D9" s="5" t="s">
        <v>16</v>
      </c>
      <c r="E9" s="5" t="s">
        <v>17</v>
      </c>
      <c r="F9" s="4">
        <v>60</v>
      </c>
      <c r="G9" s="4">
        <v>40</v>
      </c>
      <c r="H9" s="4">
        <v>18</v>
      </c>
      <c r="I9" s="4">
        <v>18</v>
      </c>
      <c r="J9" s="4">
        <v>17</v>
      </c>
      <c r="K9" s="4">
        <v>17</v>
      </c>
      <c r="L9" s="13">
        <f t="shared" si="0"/>
        <v>60</v>
      </c>
      <c r="M9" s="13">
        <f t="shared" si="1"/>
        <v>40</v>
      </c>
    </row>
    <row r="10" spans="1:13" ht="31.5" x14ac:dyDescent="0.25">
      <c r="A10" s="11" t="s">
        <v>46</v>
      </c>
      <c r="B10" s="3">
        <v>6</v>
      </c>
      <c r="C10" s="5" t="s">
        <v>18</v>
      </c>
      <c r="D10" s="5"/>
      <c r="E10" s="5"/>
      <c r="F10" s="4">
        <v>75</v>
      </c>
      <c r="G10" s="4">
        <v>50</v>
      </c>
      <c r="H10" s="4">
        <v>18</v>
      </c>
      <c r="I10" s="4">
        <v>18</v>
      </c>
      <c r="J10" s="4">
        <v>17</v>
      </c>
      <c r="K10" s="4">
        <v>17</v>
      </c>
      <c r="L10" s="13">
        <f t="shared" ref="L10:L14" si="2">1.05*F10</f>
        <v>78.75</v>
      </c>
      <c r="M10" s="12">
        <f t="shared" ref="M10:M14" si="3">1.05*G10</f>
        <v>52.5</v>
      </c>
    </row>
    <row r="11" spans="1:13" x14ac:dyDescent="0.25">
      <c r="A11" s="11" t="s">
        <v>38</v>
      </c>
      <c r="B11" s="3">
        <v>7</v>
      </c>
      <c r="C11" s="5" t="s">
        <v>53</v>
      </c>
      <c r="D11" s="5" t="s">
        <v>56</v>
      </c>
      <c r="E11" s="5" t="s">
        <v>19</v>
      </c>
      <c r="F11" s="4">
        <v>75</v>
      </c>
      <c r="G11" s="4">
        <v>50</v>
      </c>
      <c r="H11" s="4">
        <v>20</v>
      </c>
      <c r="I11" s="4">
        <v>17</v>
      </c>
      <c r="J11" s="4">
        <v>18</v>
      </c>
      <c r="K11" s="4">
        <v>18</v>
      </c>
      <c r="L11" s="13">
        <f t="shared" si="2"/>
        <v>78.75</v>
      </c>
      <c r="M11" s="12">
        <f t="shared" si="3"/>
        <v>52.5</v>
      </c>
    </row>
    <row r="12" spans="1:13" x14ac:dyDescent="0.25">
      <c r="A12" s="11" t="s">
        <v>39</v>
      </c>
      <c r="B12" s="3">
        <v>8</v>
      </c>
      <c r="C12" s="5" t="s">
        <v>53</v>
      </c>
      <c r="D12" s="5" t="s">
        <v>19</v>
      </c>
      <c r="E12" s="5" t="s">
        <v>20</v>
      </c>
      <c r="F12" s="4">
        <v>75</v>
      </c>
      <c r="G12" s="4">
        <v>50</v>
      </c>
      <c r="H12" s="4">
        <v>20</v>
      </c>
      <c r="I12" s="4">
        <v>17</v>
      </c>
      <c r="J12" s="4">
        <v>18</v>
      </c>
      <c r="K12" s="4">
        <v>18</v>
      </c>
      <c r="L12" s="13">
        <f t="shared" si="2"/>
        <v>78.75</v>
      </c>
      <c r="M12" s="12">
        <f t="shared" si="3"/>
        <v>52.5</v>
      </c>
    </row>
    <row r="13" spans="1:13" ht="31.5" x14ac:dyDescent="0.25">
      <c r="A13" s="11" t="s">
        <v>45</v>
      </c>
      <c r="B13" s="3">
        <v>9</v>
      </c>
      <c r="C13" s="5" t="s">
        <v>9</v>
      </c>
      <c r="D13" s="5" t="s">
        <v>21</v>
      </c>
      <c r="E13" s="5" t="s">
        <v>57</v>
      </c>
      <c r="F13" s="4">
        <v>75</v>
      </c>
      <c r="G13" s="4">
        <v>50</v>
      </c>
      <c r="H13" s="4">
        <v>18</v>
      </c>
      <c r="I13" s="4">
        <v>18</v>
      </c>
      <c r="J13" s="4">
        <v>17</v>
      </c>
      <c r="K13" s="4">
        <v>17</v>
      </c>
      <c r="L13" s="13">
        <f t="shared" si="2"/>
        <v>78.75</v>
      </c>
      <c r="M13" s="12">
        <f t="shared" si="3"/>
        <v>52.5</v>
      </c>
    </row>
    <row r="14" spans="1:13" ht="47.25" x14ac:dyDescent="0.25">
      <c r="A14" s="11" t="s">
        <v>40</v>
      </c>
      <c r="B14" s="3">
        <v>10</v>
      </c>
      <c r="C14" s="5" t="s">
        <v>8</v>
      </c>
      <c r="D14" s="5" t="s">
        <v>5</v>
      </c>
      <c r="E14" s="5" t="s">
        <v>11</v>
      </c>
      <c r="F14" s="4">
        <v>75</v>
      </c>
      <c r="G14" s="4">
        <v>50</v>
      </c>
      <c r="H14" s="4">
        <v>20</v>
      </c>
      <c r="I14" s="4">
        <v>17</v>
      </c>
      <c r="J14" s="4">
        <v>18</v>
      </c>
      <c r="K14" s="4">
        <v>18</v>
      </c>
      <c r="L14" s="13">
        <f t="shared" si="2"/>
        <v>78.75</v>
      </c>
      <c r="M14" s="12">
        <f t="shared" si="3"/>
        <v>52.5</v>
      </c>
    </row>
    <row r="15" spans="1:13" x14ac:dyDescent="0.25">
      <c r="A15" s="11" t="s">
        <v>43</v>
      </c>
      <c r="B15" s="3">
        <v>11</v>
      </c>
      <c r="C15" s="5" t="s">
        <v>22</v>
      </c>
      <c r="D15" s="5" t="s">
        <v>23</v>
      </c>
      <c r="E15" s="5" t="s">
        <v>10</v>
      </c>
      <c r="F15" s="4">
        <v>100</v>
      </c>
      <c r="G15" s="4">
        <v>70</v>
      </c>
      <c r="H15" s="4">
        <v>18</v>
      </c>
      <c r="I15" s="4">
        <v>18</v>
      </c>
      <c r="J15" s="4">
        <v>17</v>
      </c>
      <c r="K15" s="4">
        <v>17</v>
      </c>
      <c r="L15" s="13">
        <f t="shared" ref="L15:L16" si="4">1.1*F15</f>
        <v>110.00000000000001</v>
      </c>
      <c r="M15" s="12">
        <f t="shared" ref="M15:M16" si="5">1.1*G15</f>
        <v>77</v>
      </c>
    </row>
    <row r="16" spans="1:13" x14ac:dyDescent="0.25">
      <c r="A16" s="11" t="s">
        <v>44</v>
      </c>
      <c r="B16" s="3">
        <v>12</v>
      </c>
      <c r="C16" s="5" t="s">
        <v>22</v>
      </c>
      <c r="D16" s="5" t="s">
        <v>10</v>
      </c>
      <c r="E16" s="5" t="s">
        <v>4</v>
      </c>
      <c r="F16" s="4">
        <v>100</v>
      </c>
      <c r="G16" s="4">
        <v>70</v>
      </c>
      <c r="H16" s="4">
        <v>18</v>
      </c>
      <c r="I16" s="4">
        <v>18</v>
      </c>
      <c r="J16" s="4">
        <v>17</v>
      </c>
      <c r="K16" s="4">
        <v>17</v>
      </c>
      <c r="L16" s="13">
        <f t="shared" si="4"/>
        <v>110.00000000000001</v>
      </c>
      <c r="M16" s="12">
        <f t="shared" si="5"/>
        <v>77</v>
      </c>
    </row>
    <row r="17" spans="1:13" ht="63" x14ac:dyDescent="0.25">
      <c r="A17" s="11" t="s">
        <v>41</v>
      </c>
      <c r="B17" s="3">
        <v>13</v>
      </c>
      <c r="C17" s="5" t="s">
        <v>24</v>
      </c>
      <c r="D17" s="5"/>
      <c r="E17" s="5"/>
      <c r="F17" s="4">
        <v>60</v>
      </c>
      <c r="G17" s="4">
        <v>40</v>
      </c>
      <c r="H17" s="4">
        <v>20</v>
      </c>
      <c r="I17" s="4">
        <v>17</v>
      </c>
      <c r="J17" s="4">
        <v>18</v>
      </c>
      <c r="K17" s="4">
        <v>18</v>
      </c>
      <c r="L17" s="13">
        <f t="shared" ref="L17:L20" si="6">F17</f>
        <v>60</v>
      </c>
      <c r="M17" s="13">
        <f t="shared" ref="M17:M20" si="7">G17</f>
        <v>40</v>
      </c>
    </row>
    <row r="18" spans="1:13" ht="63" x14ac:dyDescent="0.25">
      <c r="A18" s="11" t="s">
        <v>48</v>
      </c>
      <c r="B18" s="3">
        <v>14</v>
      </c>
      <c r="C18" s="5" t="s">
        <v>26</v>
      </c>
      <c r="D18" s="5"/>
      <c r="E18" s="5"/>
      <c r="F18" s="4">
        <v>60</v>
      </c>
      <c r="G18" s="4">
        <v>40</v>
      </c>
      <c r="H18" s="4">
        <v>20</v>
      </c>
      <c r="I18" s="4">
        <v>17</v>
      </c>
      <c r="J18" s="4">
        <v>18</v>
      </c>
      <c r="K18" s="4">
        <v>18</v>
      </c>
      <c r="L18" s="13">
        <f t="shared" si="6"/>
        <v>60</v>
      </c>
      <c r="M18" s="13">
        <f t="shared" si="7"/>
        <v>40</v>
      </c>
    </row>
    <row r="19" spans="1:13" ht="47.25" x14ac:dyDescent="0.25">
      <c r="A19" s="11" t="s">
        <v>49</v>
      </c>
      <c r="B19" s="3">
        <v>15</v>
      </c>
      <c r="C19" s="5" t="s">
        <v>58</v>
      </c>
      <c r="D19" s="5"/>
      <c r="E19" s="5"/>
      <c r="F19" s="4">
        <v>60</v>
      </c>
      <c r="G19" s="4">
        <v>40</v>
      </c>
      <c r="H19" s="4">
        <v>18</v>
      </c>
      <c r="I19" s="4">
        <v>18</v>
      </c>
      <c r="J19" s="4">
        <v>17</v>
      </c>
      <c r="K19" s="4">
        <v>17</v>
      </c>
      <c r="L19" s="13">
        <f t="shared" si="6"/>
        <v>60</v>
      </c>
      <c r="M19" s="13">
        <f t="shared" si="7"/>
        <v>40</v>
      </c>
    </row>
    <row r="20" spans="1:13" ht="25.5" x14ac:dyDescent="0.25">
      <c r="A20" s="11" t="s">
        <v>50</v>
      </c>
      <c r="B20" s="3">
        <v>16</v>
      </c>
      <c r="C20" s="5" t="s">
        <v>3</v>
      </c>
      <c r="D20" s="5"/>
      <c r="E20" s="5"/>
      <c r="F20" s="4">
        <v>60</v>
      </c>
      <c r="G20" s="4">
        <v>40</v>
      </c>
      <c r="H20" s="4">
        <v>18</v>
      </c>
      <c r="I20" s="4">
        <v>18</v>
      </c>
      <c r="J20" s="4">
        <v>17</v>
      </c>
      <c r="K20" s="4">
        <v>17</v>
      </c>
      <c r="L20" s="13">
        <f t="shared" si="6"/>
        <v>60</v>
      </c>
      <c r="M20" s="13">
        <f t="shared" si="7"/>
        <v>40</v>
      </c>
    </row>
  </sheetData>
  <autoFilter ref="A3:M20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2025-10-15T23:09:41Z</dcterms:modified>
</cp:coreProperties>
</file>